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92.168.0.53\contratos\PROCESOS EN EDICIÓN SECOP II-2026\FUN 024 SOPORTE TECNICO DE SISTEMA ELECTRICO\OFERTA\"/>
    </mc:Choice>
  </mc:AlternateContent>
  <xr:revisionPtr revIDLastSave="0" documentId="13_ncr:1_{F06642F0-D9E4-455B-B769-454D3F95D725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Hoja1" sheetId="1" r:id="rId1"/>
  </sheets>
  <definedNames>
    <definedName name="_xlnm.Print_Titles" localSheetId="0">Hoja1!$1:$10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1" l="1"/>
  <c r="G12" i="1"/>
  <c r="F12" i="1"/>
  <c r="F11" i="1"/>
  <c r="G11" i="1" s="1"/>
  <c r="H11" i="1" s="1"/>
  <c r="H16" i="1" s="1"/>
</calcChain>
</file>

<file path=xl/sharedStrings.xml><?xml version="1.0" encoding="utf-8"?>
<sst xmlns="http://schemas.openxmlformats.org/spreadsheetml/2006/main" count="30" uniqueCount="29">
  <si>
    <t xml:space="preserve">DESCRIPCIÓN DEL PROCESO </t>
  </si>
  <si>
    <t>NOMBRE / RAZÓN SOCIAL</t>
  </si>
  <si>
    <t>DESCRIPCIÓN</t>
  </si>
  <si>
    <t>UND MEDIDA</t>
  </si>
  <si>
    <t>CANT</t>
  </si>
  <si>
    <t>$/UNIT</t>
  </si>
  <si>
    <t xml:space="preserve">% IVA </t>
  </si>
  <si>
    <t>$ IVA</t>
  </si>
  <si>
    <t>TOTAL CON IVA</t>
  </si>
  <si>
    <t>$. GRAN TOTAL</t>
  </si>
  <si>
    <t xml:space="preserve">VALORES TOTALES </t>
  </si>
  <si>
    <t xml:space="preserve">PLAZO DE ENTREGA: </t>
  </si>
  <si>
    <r>
      <rPr>
        <b/>
        <sz val="11"/>
        <color theme="1"/>
        <rFont val="Arial Narrow"/>
        <family val="2"/>
      </rPr>
      <t>NOTA 1:</t>
    </r>
    <r>
      <rPr>
        <sz val="11"/>
        <color theme="1"/>
        <rFont val="Arial Narrow"/>
        <family val="2"/>
      </rPr>
      <t xml:space="preserve"> DEBERA DILIGENCIAR LA MATRIZ TENIENDO EN CUENTA TODOS LOS COSTOS DIRECTOS, INDIRECTOS Y TRIBUTOS A LOS QUE HAYA LUGAR</t>
    </r>
  </si>
  <si>
    <t>VALIDEZ DE LA OFERTA (mínimo 30 días calendario):</t>
  </si>
  <si>
    <t xml:space="preserve">GARANTÍAS </t>
  </si>
  <si>
    <t>FORMA DE PAGO:</t>
  </si>
  <si>
    <t xml:space="preserve">SOPORTE TECNICO DE SISTEMA ELECTRICO DEL HOSPITAL DEPARTAMENTAL PSIQUIATRICO UNIVERSITARIO DEL VALLE </t>
  </si>
  <si>
    <t xml:space="preserve">INGENIERO ELECTRICO CON EXPERIENCIA EN MANTENIMIENTO O MONTAJES ELECTRICOS PARA TRABAJAR EN ANALISIS DE CASOS Y SOPORTE TECNICO PARA LABORAL 12 HORAS A LA SEMANA </t>
  </si>
  <si>
    <t>TECNICO ELECTRICISTA CON EXPERIENCIA Y CAPACITACION RELATIVA MINIMA 2 AÑOS CERTIFICADOS EN ELECTRICAS INDUSTRIALES PARA LABORAR 44 HORAS DURANTE 6 DIAS DE LA SEMANA</t>
  </si>
  <si>
    <t>MES</t>
  </si>
  <si>
    <t xml:space="preserve">SE REQUIERE CONTRATAR UNA EMPRESA NATURAL O JURIDICA QUE REALICE LAS ACTIVIDADES REQUERIDAS DE SOPORTE PARA EL MANTENIMIENTO PREVENTIVO Y CORRECTIVO DEL ACTUAL SISTEMA BASICO ELECTRICO DEL HOSPITAL </t>
  </si>
  <si>
    <r>
      <rPr>
        <b/>
        <sz val="11"/>
        <color theme="1"/>
        <rFont val="Calibri"/>
        <family val="2"/>
        <scheme val="minor"/>
      </rPr>
      <t>EJECUCION DE MANTENIMIENTOS PREVENTIVOS Y CORRECTIVOS Y MEJORAS MENORES.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MANTENIMIENTOS PREVENTIVOS </t>
    </r>
    <r>
      <rPr>
        <sz val="11"/>
        <color theme="1"/>
        <rFont val="Calibri"/>
        <family val="2"/>
        <scheme val="minor"/>
      </rPr>
      <t xml:space="preserve">
Realización de rondas diarias de inspección en áreas hospitalarias y administrativas de acuerdo a la programación e importancia asignada de cada área
Programación de pruebas termográficas y de consumos en los equipos inspeccionados y en los tableros de distribución eléctrica 
Programación para reemplazo de elementos eléctricos obsoletos o deteriorados (breakers , interruptores, tomas, tapas, lámparas, reflectores, avisos, sensores de movimiento, sensores de iluminación incluyendo las cajas. Tapas u otros elementos que los contienen según programación e inventarios definida con el coordinador de mantenimiento
Realización de las pruebas semanales de funcionamiento según procedimiento del sistema electrógeno del hospital
Realización según programación de inspección a los elementos fijos y ajustes de ser pertinente y necesario del sistema eléctrico de hospital
</t>
    </r>
    <r>
      <rPr>
        <b/>
        <sz val="11"/>
        <color theme="1"/>
        <rFont val="Calibri"/>
        <family val="2"/>
        <scheme val="minor"/>
      </rPr>
      <t xml:space="preserve">MANTENIMIENTOS CORRECTIVOS </t>
    </r>
    <r>
      <rPr>
        <sz val="11"/>
        <color theme="1"/>
        <rFont val="Calibri"/>
        <family val="2"/>
        <scheme val="minor"/>
      </rPr>
      <t xml:space="preserve">
Programación de rondas de mantenimientos correctivos a todos los elementos previamente identificados en las rondas, en las solicitudes de usuarios en general según programación definida con el coordinador de mantenimiento.
Reemplazo o renovación de componentes como tubería, cajas de conexión y de instalación existentes en el sistema eléctrico  
Normalización de conexiones irregulares detectadas durante las inspecciones 
Atención a solicitudes de revisión y reparación si es del caso de equipos y elementos eléctricos del hospital
Atención técnica oportuna a todos los requerimientos de fallas definidas como urgentes o emergencias soportadas por solicitud escrita de parte del área de servicios administrativos. </t>
    </r>
  </si>
  <si>
    <t>OFERTA ECONÓMICA</t>
  </si>
  <si>
    <t>CÓDIGO DE SOLICITUD DE OFERTA</t>
  </si>
  <si>
    <t xml:space="preserve">FUN-024-2026 </t>
  </si>
  <si>
    <t>9 meses</t>
  </si>
  <si>
    <t>mes a mes</t>
  </si>
  <si>
    <t>polizas</t>
  </si>
  <si>
    <t>EQUIPOS ELECTRICOS DEL VALLE E INGENIERIA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</si>
</sst>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-* #,##0.00\ _€_-;\-* #,##0.00\ _€_-;_-* &quot;-&quot;??\ _€_-;_-@_-"/>
    <numFmt numFmtId="166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20"/>
      <color theme="1"/>
      <name val="Calibri"/>
      <family val="2"/>
      <scheme val="minor"/>
    </font>
    <font>
      <sz val="11"/>
      <name val="Arial Narrow"/>
      <family val="2"/>
    </font>
    <font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20"/>
      <color theme="1"/>
      <name val="Arial Narrow"/>
      <family val="2"/>
    </font>
    <font>
      <sz val="12"/>
      <name val="Arial Narrow"/>
      <family val="2"/>
    </font>
    <font>
      <sz val="13"/>
      <color theme="1"/>
      <name val="Arial Narrow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Arial Narrow"/>
      <family val="2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/>
    <xf numFmtId="0" fontId="0" fillId="0" borderId="0" xfId="0"/>
    <xf numFmtId="0" fontId="3" fillId="2" borderId="0" xfId="0" applyFont="1" applyFill="1" applyBorder="1" applyAlignment="1">
      <alignment vertical="center"/>
    </xf>
    <xf numFmtId="166" fontId="2" fillId="2" borderId="0" xfId="2" applyNumberFormat="1" applyFont="1" applyFill="1" applyBorder="1"/>
    <xf numFmtId="166" fontId="5" fillId="2" borderId="0" xfId="2" applyNumberFormat="1" applyFont="1" applyFill="1" applyBorder="1"/>
    <xf numFmtId="0" fontId="5" fillId="0" borderId="2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166" fontId="15" fillId="2" borderId="1" xfId="2" applyNumberFormat="1" applyFont="1" applyFill="1" applyBorder="1" applyAlignment="1">
      <alignment horizontal="center" vertical="center" wrapText="1"/>
    </xf>
    <xf numFmtId="166" fontId="15" fillId="2" borderId="16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66" fontId="19" fillId="2" borderId="2" xfId="2" applyNumberFormat="1" applyFont="1" applyFill="1" applyBorder="1" applyAlignment="1">
      <alignment horizontal="center" vertical="center" wrapText="1"/>
    </xf>
    <xf numFmtId="166" fontId="6" fillId="2" borderId="2" xfId="2" applyNumberFormat="1" applyFont="1" applyFill="1" applyBorder="1" applyAlignment="1">
      <alignment horizontal="center" vertical="center" wrapText="1"/>
    </xf>
    <xf numFmtId="166" fontId="9" fillId="2" borderId="2" xfId="2" applyNumberFormat="1" applyFont="1" applyFill="1" applyBorder="1" applyAlignment="1">
      <alignment horizontal="center"/>
    </xf>
    <xf numFmtId="166" fontId="7" fillId="2" borderId="2" xfId="2" applyNumberFormat="1" applyFont="1" applyFill="1" applyBorder="1" applyAlignment="1">
      <alignment vertical="center" wrapText="1"/>
    </xf>
    <xf numFmtId="166" fontId="7" fillId="2" borderId="2" xfId="2" applyNumberFormat="1" applyFont="1" applyFill="1" applyBorder="1" applyAlignment="1">
      <alignment horizontal="center" vertical="center" wrapText="1"/>
    </xf>
    <xf numFmtId="166" fontId="18" fillId="2" borderId="17" xfId="2" applyNumberFormat="1" applyFont="1" applyFill="1" applyBorder="1" applyAlignment="1">
      <alignment horizontal="left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0" fontId="9" fillId="2" borderId="1" xfId="2" applyNumberFormat="1" applyFont="1" applyFill="1" applyBorder="1" applyAlignment="1">
      <alignment horizontal="left" vertical="center" wrapText="1"/>
    </xf>
    <xf numFmtId="9" fontId="15" fillId="2" borderId="1" xfId="7" applyFont="1" applyFill="1" applyBorder="1" applyAlignment="1">
      <alignment horizontal="center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Font="1" applyBorder="1" applyAlignment="1">
      <alignment horizontal="left" indent="1"/>
    </xf>
    <xf numFmtId="0" fontId="0" fillId="0" borderId="5" xfId="0" applyFont="1" applyBorder="1" applyAlignment="1">
      <alignment horizontal="left" indent="1"/>
    </xf>
    <xf numFmtId="0" fontId="0" fillId="0" borderId="6" xfId="0" applyFont="1" applyBorder="1" applyAlignment="1">
      <alignment horizontal="left" indent="1"/>
    </xf>
    <xf numFmtId="0" fontId="0" fillId="0" borderId="4" xfId="0" applyFont="1" applyBorder="1" applyAlignment="1">
      <alignment horizontal="left" vertical="center" indent="1"/>
    </xf>
    <xf numFmtId="0" fontId="0" fillId="0" borderId="5" xfId="0" applyFont="1" applyBorder="1" applyAlignment="1">
      <alignment horizontal="left" vertical="center" indent="1"/>
    </xf>
    <xf numFmtId="0" fontId="0" fillId="0" borderId="6" xfId="0" applyFont="1" applyBorder="1" applyAlignment="1">
      <alignment horizontal="left" vertical="center" indent="1"/>
    </xf>
    <xf numFmtId="166" fontId="14" fillId="2" borderId="7" xfId="2" applyNumberFormat="1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left" vertical="center" indent="1"/>
    </xf>
    <xf numFmtId="0" fontId="10" fillId="2" borderId="6" xfId="0" applyFont="1" applyFill="1" applyBorder="1" applyAlignment="1">
      <alignment horizontal="left" vertical="center" indent="1"/>
    </xf>
    <xf numFmtId="166" fontId="14" fillId="2" borderId="15" xfId="2" applyNumberFormat="1" applyFont="1" applyFill="1" applyBorder="1" applyAlignment="1">
      <alignment horizontal="center" vertical="center" wrapText="1"/>
    </xf>
    <xf numFmtId="166" fontId="14" fillId="2" borderId="16" xfId="2" applyNumberFormat="1" applyFont="1" applyFill="1" applyBorder="1" applyAlignment="1">
      <alignment horizontal="center" vertical="center" wrapText="1"/>
    </xf>
  </cellXfs>
  <cellStyles count="8">
    <cellStyle name="Excel Built-in Normal" xfId="4" xr:uid="{00000000-0005-0000-0000-000000000000}"/>
    <cellStyle name="Millares 2" xfId="2" xr:uid="{00000000-0005-0000-0000-000001000000}"/>
    <cellStyle name="Millares 2 2" xfId="3" xr:uid="{00000000-0005-0000-0000-000002000000}"/>
    <cellStyle name="Moneda [0] 2" xfId="6" xr:uid="{00000000-0005-0000-0000-000003000000}"/>
    <cellStyle name="Moneda 2" xfId="5" xr:uid="{00000000-0005-0000-0000-000004000000}"/>
    <cellStyle name="Moneda 3" xfId="1" xr:uid="{00000000-0005-0000-0000-000005000000}"/>
    <cellStyle name="Normal" xfId="0" builtinId="0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zoomScaleNormal="100" workbookViewId="0">
      <selection activeCell="B5" sqref="B5:H5"/>
    </sheetView>
  </sheetViews>
  <sheetFormatPr baseColWidth="10" defaultRowHeight="15" x14ac:dyDescent="0.25"/>
  <cols>
    <col min="1" max="1" width="61.28515625" customWidth="1"/>
    <col min="2" max="2" width="13.5703125" customWidth="1"/>
    <col min="3" max="3" width="12" style="13" customWidth="1"/>
    <col min="4" max="4" width="16.5703125" customWidth="1"/>
    <col min="5" max="5" width="14.85546875" customWidth="1"/>
    <col min="6" max="6" width="14.42578125" customWidth="1"/>
    <col min="7" max="7" width="16.140625" customWidth="1"/>
    <col min="8" max="8" width="19.5703125" customWidth="1"/>
    <col min="9" max="9" width="13.28515625" bestFit="1" customWidth="1"/>
  </cols>
  <sheetData>
    <row r="1" spans="1:8" x14ac:dyDescent="0.25">
      <c r="A1" s="25" t="s">
        <v>22</v>
      </c>
      <c r="B1" s="26"/>
      <c r="C1" s="26"/>
      <c r="D1" s="26"/>
      <c r="E1" s="26"/>
      <c r="F1" s="26"/>
      <c r="G1" s="26"/>
      <c r="H1" s="27"/>
    </row>
    <row r="2" spans="1:8" x14ac:dyDescent="0.25">
      <c r="A2" s="28"/>
      <c r="B2" s="29"/>
      <c r="C2" s="29"/>
      <c r="D2" s="29"/>
      <c r="E2" s="29"/>
      <c r="F2" s="29"/>
      <c r="G2" s="29"/>
      <c r="H2" s="30"/>
    </row>
    <row r="3" spans="1:8" ht="9.75" customHeight="1" x14ac:dyDescent="0.25">
      <c r="A3" s="31"/>
      <c r="B3" s="32"/>
      <c r="C3" s="32"/>
      <c r="D3" s="32"/>
      <c r="E3" s="32"/>
      <c r="F3" s="32"/>
      <c r="G3" s="32"/>
      <c r="H3" s="33"/>
    </row>
    <row r="4" spans="1:8" ht="39" customHeight="1" x14ac:dyDescent="0.25">
      <c r="A4" s="9" t="s">
        <v>23</v>
      </c>
      <c r="B4" s="36" t="s">
        <v>24</v>
      </c>
      <c r="C4" s="37"/>
      <c r="D4" s="37"/>
      <c r="E4" s="37"/>
      <c r="F4" s="37"/>
      <c r="G4" s="37"/>
      <c r="H4" s="38"/>
    </row>
    <row r="5" spans="1:8" ht="44.25" customHeight="1" x14ac:dyDescent="0.25">
      <c r="A5" s="9" t="s">
        <v>0</v>
      </c>
      <c r="B5" s="39" t="s">
        <v>16</v>
      </c>
      <c r="C5" s="40"/>
      <c r="D5" s="40"/>
      <c r="E5" s="40"/>
      <c r="F5" s="40"/>
      <c r="G5" s="40"/>
      <c r="H5" s="41"/>
    </row>
    <row r="6" spans="1:8" ht="33.75" customHeight="1" x14ac:dyDescent="0.25">
      <c r="A6" s="9" t="s">
        <v>1</v>
      </c>
      <c r="B6" s="34" t="s">
        <v>28</v>
      </c>
      <c r="C6" s="34"/>
      <c r="D6" s="34"/>
      <c r="E6" s="34"/>
      <c r="F6" s="34"/>
      <c r="G6" s="34"/>
      <c r="H6" s="35"/>
    </row>
    <row r="7" spans="1:8" ht="60" customHeight="1" x14ac:dyDescent="0.25">
      <c r="A7" s="42" t="s">
        <v>20</v>
      </c>
      <c r="B7" s="43"/>
      <c r="C7" s="43"/>
      <c r="D7" s="43"/>
      <c r="E7" s="43"/>
      <c r="F7" s="43"/>
      <c r="G7" s="43"/>
      <c r="H7" s="44"/>
    </row>
    <row r="8" spans="1:8" s="2" customFormat="1" ht="26.25" customHeight="1" x14ac:dyDescent="0.25">
      <c r="A8" s="24" t="s">
        <v>12</v>
      </c>
      <c r="B8" s="24"/>
      <c r="C8" s="24"/>
      <c r="D8" s="24"/>
      <c r="E8" s="24"/>
      <c r="F8" s="24"/>
      <c r="G8" s="24"/>
      <c r="H8" s="24"/>
    </row>
    <row r="9" spans="1:8" ht="15" customHeight="1" x14ac:dyDescent="0.25">
      <c r="A9" s="57" t="s">
        <v>2</v>
      </c>
      <c r="B9" s="57" t="s">
        <v>3</v>
      </c>
      <c r="C9" s="57" t="s">
        <v>4</v>
      </c>
      <c r="D9" s="57" t="s">
        <v>5</v>
      </c>
      <c r="E9" s="57" t="s">
        <v>6</v>
      </c>
      <c r="F9" s="57" t="s">
        <v>7</v>
      </c>
      <c r="G9" s="57" t="s">
        <v>8</v>
      </c>
      <c r="H9" s="62" t="s">
        <v>9</v>
      </c>
    </row>
    <row r="10" spans="1:8" ht="14.25" customHeight="1" x14ac:dyDescent="0.25">
      <c r="A10" s="58"/>
      <c r="B10" s="58"/>
      <c r="C10" s="58"/>
      <c r="D10" s="58"/>
      <c r="E10" s="58"/>
      <c r="F10" s="58"/>
      <c r="G10" s="58"/>
      <c r="H10" s="63"/>
    </row>
    <row r="11" spans="1:8" s="2" customFormat="1" ht="69.75" customHeight="1" x14ac:dyDescent="0.25">
      <c r="A11" s="22" t="s">
        <v>17</v>
      </c>
      <c r="B11" s="12" t="s">
        <v>19</v>
      </c>
      <c r="C11" s="20">
        <v>9</v>
      </c>
      <c r="D11" s="10">
        <v>5015000</v>
      </c>
      <c r="E11" s="23">
        <v>0.19</v>
      </c>
      <c r="F11" s="10">
        <f>+D11*E11</f>
        <v>952850</v>
      </c>
      <c r="G11" s="10">
        <f>+F11+D11</f>
        <v>5967850</v>
      </c>
      <c r="H11" s="11">
        <f t="shared" ref="H11:H12" si="0">+G11*C11</f>
        <v>53710650</v>
      </c>
    </row>
    <row r="12" spans="1:8" s="2" customFormat="1" ht="72" customHeight="1" x14ac:dyDescent="0.25">
      <c r="A12" s="22" t="s">
        <v>18</v>
      </c>
      <c r="B12" s="12" t="s">
        <v>19</v>
      </c>
      <c r="C12" s="20">
        <v>9</v>
      </c>
      <c r="D12" s="10">
        <v>3133000</v>
      </c>
      <c r="E12" s="23">
        <v>0.19</v>
      </c>
      <c r="F12" s="10">
        <f>+D12*E12</f>
        <v>595270</v>
      </c>
      <c r="G12" s="10">
        <f>+F12+D12</f>
        <v>3728270</v>
      </c>
      <c r="H12" s="11">
        <f t="shared" si="0"/>
        <v>33554430</v>
      </c>
    </row>
    <row r="13" spans="1:8" s="2" customFormat="1" ht="15.75" customHeight="1" x14ac:dyDescent="0.25">
      <c r="A13" s="21"/>
      <c r="B13" s="12"/>
      <c r="C13" s="20"/>
      <c r="D13" s="10"/>
      <c r="E13" s="10"/>
      <c r="F13" s="10"/>
      <c r="G13" s="10"/>
      <c r="H13" s="11"/>
    </row>
    <row r="14" spans="1:8" s="2" customFormat="1" ht="18.75" hidden="1" customHeight="1" x14ac:dyDescent="0.25">
      <c r="A14" s="21"/>
      <c r="B14" s="12"/>
      <c r="C14" s="20"/>
      <c r="D14" s="10"/>
      <c r="E14" s="10"/>
      <c r="F14" s="10"/>
      <c r="G14" s="10"/>
      <c r="H14" s="11"/>
    </row>
    <row r="15" spans="1:8" s="2" customFormat="1" ht="163.5" hidden="1" customHeight="1" x14ac:dyDescent="0.25">
      <c r="A15" s="21"/>
      <c r="B15" s="12"/>
      <c r="C15" s="20"/>
      <c r="D15" s="10"/>
      <c r="E15" s="10"/>
      <c r="F15" s="10"/>
      <c r="G15" s="10"/>
      <c r="H15" s="11"/>
    </row>
    <row r="16" spans="1:8" ht="16.5" x14ac:dyDescent="0.3">
      <c r="A16" s="14" t="s">
        <v>10</v>
      </c>
      <c r="B16" s="16"/>
      <c r="C16" s="17"/>
      <c r="D16" s="18"/>
      <c r="E16" s="19"/>
      <c r="F16" s="15">
        <v>0</v>
      </c>
      <c r="G16" s="15">
        <v>0</v>
      </c>
      <c r="H16" s="15">
        <f>SUM(H11:H12)</f>
        <v>87265080</v>
      </c>
    </row>
    <row r="17" spans="1:8" x14ac:dyDescent="0.25">
      <c r="A17" s="7"/>
      <c r="B17" s="3"/>
      <c r="C17" s="7"/>
      <c r="D17" s="5"/>
      <c r="E17" s="5"/>
      <c r="F17" s="5"/>
      <c r="G17" s="5"/>
      <c r="H17" s="4"/>
    </row>
    <row r="18" spans="1:8" s="2" customFormat="1" ht="19.5" customHeight="1" x14ac:dyDescent="0.25">
      <c r="A18" s="8" t="s">
        <v>11</v>
      </c>
      <c r="B18" s="59" t="s">
        <v>25</v>
      </c>
      <c r="C18" s="60"/>
      <c r="D18" s="60"/>
      <c r="E18" s="60"/>
      <c r="F18" s="60"/>
      <c r="G18" s="60"/>
      <c r="H18" s="61"/>
    </row>
    <row r="19" spans="1:8" s="2" customFormat="1" x14ac:dyDescent="0.25">
      <c r="A19" s="6" t="s">
        <v>15</v>
      </c>
      <c r="B19" s="51" t="s">
        <v>26</v>
      </c>
      <c r="C19" s="52"/>
      <c r="D19" s="52"/>
      <c r="E19" s="52"/>
      <c r="F19" s="52"/>
      <c r="G19" s="52"/>
      <c r="H19" s="53"/>
    </row>
    <row r="20" spans="1:8" s="2" customFormat="1" ht="20.25" customHeight="1" x14ac:dyDescent="0.25">
      <c r="A20" s="6" t="s">
        <v>13</v>
      </c>
      <c r="B20" s="54">
        <v>45</v>
      </c>
      <c r="C20" s="55"/>
      <c r="D20" s="55"/>
      <c r="E20" s="55"/>
      <c r="F20" s="55"/>
      <c r="G20" s="55"/>
      <c r="H20" s="56"/>
    </row>
    <row r="21" spans="1:8" s="2" customFormat="1" x14ac:dyDescent="0.25">
      <c r="A21" s="6" t="s">
        <v>14</v>
      </c>
      <c r="B21" s="51" t="s">
        <v>27</v>
      </c>
      <c r="C21" s="52"/>
      <c r="D21" s="52"/>
      <c r="E21" s="52"/>
      <c r="F21" s="52"/>
      <c r="G21" s="52"/>
      <c r="H21" s="53"/>
    </row>
    <row r="22" spans="1:8" ht="114.75" customHeight="1" x14ac:dyDescent="0.25">
      <c r="A22" s="45" t="s">
        <v>21</v>
      </c>
      <c r="B22" s="46"/>
      <c r="C22" s="46"/>
      <c r="D22" s="46"/>
      <c r="E22" s="46"/>
      <c r="F22" s="46"/>
      <c r="G22" s="46"/>
      <c r="H22" s="47"/>
    </row>
    <row r="23" spans="1:8" ht="154.5" customHeight="1" x14ac:dyDescent="0.25">
      <c r="A23" s="48"/>
      <c r="B23" s="49"/>
      <c r="C23" s="49"/>
      <c r="D23" s="49"/>
      <c r="E23" s="49"/>
      <c r="F23" s="49"/>
      <c r="G23" s="49"/>
      <c r="H23" s="50"/>
    </row>
    <row r="24" spans="1:8" x14ac:dyDescent="0.25">
      <c r="A24" s="2"/>
      <c r="B24" s="2"/>
      <c r="D24" s="2"/>
      <c r="E24" s="2"/>
      <c r="F24" s="2"/>
      <c r="G24" s="2"/>
      <c r="H24" s="2"/>
    </row>
    <row r="25" spans="1:8" x14ac:dyDescent="0.25">
      <c r="A25" s="2"/>
      <c r="B25" s="2"/>
      <c r="D25" s="2"/>
      <c r="E25" s="2"/>
      <c r="F25" s="2"/>
      <c r="G25" s="2"/>
      <c r="H25" s="2"/>
    </row>
    <row r="26" spans="1:8" x14ac:dyDescent="0.25">
      <c r="A26" s="2"/>
      <c r="B26" s="2"/>
      <c r="D26" s="2"/>
      <c r="E26" s="2"/>
      <c r="F26" s="2"/>
      <c r="G26" s="2"/>
      <c r="H26" s="2"/>
    </row>
    <row r="27" spans="1:8" x14ac:dyDescent="0.25">
      <c r="A27" s="2"/>
      <c r="B27" s="1"/>
      <c r="D27" s="1"/>
      <c r="E27" s="1"/>
      <c r="F27" s="1"/>
      <c r="G27" s="1"/>
      <c r="H27" s="1"/>
    </row>
    <row r="28" spans="1:8" x14ac:dyDescent="0.25">
      <c r="A28" s="2"/>
      <c r="B28" s="1"/>
      <c r="D28" s="1"/>
      <c r="E28" s="1"/>
      <c r="F28" s="1"/>
      <c r="G28" s="1"/>
      <c r="H28" s="1"/>
    </row>
  </sheetData>
  <mergeCells count="19">
    <mergeCell ref="A22:H23"/>
    <mergeCell ref="B19:H19"/>
    <mergeCell ref="B20:H20"/>
    <mergeCell ref="B21:H21"/>
    <mergeCell ref="C9:C10"/>
    <mergeCell ref="B18:H18"/>
    <mergeCell ref="D9:D10"/>
    <mergeCell ref="E9:E10"/>
    <mergeCell ref="F9:F10"/>
    <mergeCell ref="G9:G10"/>
    <mergeCell ref="H9:H10"/>
    <mergeCell ref="A9:A10"/>
    <mergeCell ref="B9:B10"/>
    <mergeCell ref="A8:H8"/>
    <mergeCell ref="A1:H3"/>
    <mergeCell ref="B6:H6"/>
    <mergeCell ref="B4:H4"/>
    <mergeCell ref="B5:H5"/>
    <mergeCell ref="A7:H7"/>
  </mergeCells>
  <pageMargins left="0.70866141732283472" right="0.70866141732283472" top="0.74803149606299213" bottom="0.74803149606299213" header="0.31496062992125984" footer="0.31496062992125984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aux_administrativo Mayra Alejandra Escobar</dc:creator>
  <cp:lastModifiedBy>Lina Ante</cp:lastModifiedBy>
  <cp:lastPrinted>2026-02-11T16:22:21Z</cp:lastPrinted>
  <dcterms:created xsi:type="dcterms:W3CDTF">2022-08-11T20:10:11Z</dcterms:created>
  <dcterms:modified xsi:type="dcterms:W3CDTF">2026-05-22T21:15:50Z</dcterms:modified>
</cp:coreProperties>
</file>